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0" windowWidth="16380" windowHeight="7836" tabRatio="50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расходов'!$G$27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18" i="1" l="1"/>
  <c r="E18" i="1"/>
  <c r="F18" i="1"/>
  <c r="D11" i="1" l="1"/>
  <c r="F24" i="1" l="1"/>
  <c r="E24" i="1"/>
  <c r="D24" i="1"/>
  <c r="F22" i="1"/>
  <c r="E22" i="1"/>
  <c r="D22" i="1"/>
  <c r="F20" i="1"/>
  <c r="F27" i="1" s="1"/>
  <c r="E20" i="1"/>
  <c r="E27" i="1" s="1"/>
  <c r="D20" i="1"/>
  <c r="D27" i="1" s="1"/>
  <c r="F16" i="1"/>
  <c r="E16" i="1"/>
  <c r="D16" i="1"/>
  <c r="F11" i="1"/>
  <c r="E11" i="1"/>
</calcChain>
</file>

<file path=xl/sharedStrings.xml><?xml version="1.0" encoding="utf-8"?>
<sst xmlns="http://schemas.openxmlformats.org/spreadsheetml/2006/main" count="67" uniqueCount="61">
  <si>
    <t>к решению Совета депутатов</t>
  </si>
  <si>
    <t>Распределение бюджетных ассигнований по разделам и подразделам бюджетной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</si>
  <si>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</si>
  <si>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</si>
  <si>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</si>
  <si>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Раздел подраздел</t>
  </si>
  <si>
    <t>Сумма на 2022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</si>
  <si>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</si>
  <si>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</si>
  <si>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</si>
  <si>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</si>
  <si>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</si>
  <si>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</si>
  <si>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</si>
  <si>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</si>
  <si>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</si>
  <si>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</si>
  <si>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</si>
  <si>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</si>
  <si>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</si>
  <si>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</si>
  <si>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</si>
  <si>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</si>
  <si>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</si>
  <si>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</si>
  <si>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7</t>
  </si>
  <si>
    <t>Мобилизационная и вневойсковая подготовка</t>
  </si>
  <si>
    <t>0203</t>
  </si>
  <si>
    <t>8</t>
  </si>
  <si>
    <t>9</t>
  </si>
  <si>
    <t>10</t>
  </si>
  <si>
    <t>НАЦИОНАЛЬНАЯ ЭКОНОМИКА</t>
  </si>
  <si>
    <t>0400</t>
  </si>
  <si>
    <t>11</t>
  </si>
  <si>
    <t>12</t>
  </si>
  <si>
    <t>Дорожное хозяйство (дорожные фонды)</t>
  </si>
  <si>
    <t>0409</t>
  </si>
  <si>
    <t>ЖИЛИЩНО-КОММУНАЛЬНОЕ ХОЗЯЙСТВО</t>
  </si>
  <si>
    <t>0500</t>
  </si>
  <si>
    <t>14</t>
  </si>
  <si>
    <t>Благоустройство</t>
  </si>
  <si>
    <t>0503</t>
  </si>
  <si>
    <t>16</t>
  </si>
  <si>
    <t>17</t>
  </si>
  <si>
    <t>СОЦИАЛЬНАЯ ПОЛИТИКА</t>
  </si>
  <si>
    <t>1000</t>
  </si>
  <si>
    <t>Пенсионное обеспечение</t>
  </si>
  <si>
    <t>1001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</si>
  <si>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</si>
  <si>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</si>
  <si>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</si>
  <si>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</si>
  <si>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Условно-утвержденные расходы</t>
  </si>
  <si>
    <t>ВСЕГО:</t>
  </si>
  <si>
    <t>13</t>
  </si>
  <si>
    <t>Сумма на 2023 год</t>
  </si>
  <si>
    <t>Приложение 3</t>
  </si>
  <si>
    <t>от 00.00.2021 г. № 000-00-рс</t>
  </si>
  <si>
    <t>классификации расходов бюджетов Российской Федерации на 2022 год и плановый период 2023-2024 годы</t>
  </si>
  <si>
    <t>Сумма на 2024 год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</si>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</sst>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0" fillId="0" borderId="2" xfId="0" applyNumberFormat="1" applyFont="1" applyBorder="1" applyAlignment="1" applyProtection="1"/>
    <xf numFmtId="49" fontId="4" fillId="0" borderId="1" xfId="0" applyNumberFormat="1" applyFont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/>
    <xf numFmtId="0" fontId="5" fillId="0" borderId="0" xfId="0" applyFont="1"/>
    <xf numFmtId="49" fontId="1" fillId="0" borderId="1" xfId="0" applyNumberFormat="1" applyFont="1" applyBorder="1" applyAlignment="1" applyProtection="1">
      <alignment horizontal="center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" fontId="1" fillId="0" borderId="3" xfId="0" applyNumberFormat="1" applyFont="1" applyBorder="1" applyAlignment="1" applyProtection="1">
      <alignment horizontal="right" vertical="top" wrapText="1"/>
    </xf>
    <xf numFmtId="49" fontId="6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" fontId="1" fillId="0" borderId="4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/>
    </xf>
    <xf numFmtId="4" fontId="6" fillId="0" borderId="1" xfId="0" applyNumberFormat="1" applyFont="1" applyBorder="1" applyAlignment="1" applyProtection="1">
      <alignment horizontal="right"/>
    </xf>
    <xf numFmtId="0" fontId="7" fillId="0" borderId="0" xfId="0" applyFont="1"/>
    <xf numFmtId="49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zoomScaleNormal="100" workbookViewId="0">
      <selection activeCell="F27" sqref="F27"/>
    </sheetView>
  </sheetViews>
  <sheetFormatPr defaultRowHeight="13.2" x14ac:dyDescent="0.25"/>
  <cols>
    <col min="1" max="1" width="6.6640625" style="1" customWidth="1"/>
    <col min="2" max="2" width="42.44140625" style="1" customWidth="1"/>
    <col min="3" max="3" width="10.6640625" style="1" customWidth="1"/>
    <col min="4" max="6" width="16.6640625" style="1" customWidth="1"/>
    <col min="7" max="7" width="8.88671875" customWidth="1"/>
    <col min="8" max="1025" width="8.6640625" customWidth="1"/>
  </cols>
  <sheetData>
    <row r="1" spans="1:7" s="5" customFormat="1" x14ac:dyDescent="0.25">
      <c r="A1" s="2"/>
      <c r="B1" s="3"/>
      <c r="C1" s="4"/>
      <c r="D1" s="4"/>
      <c r="E1" s="29" t="s">
        <v>56</v>
      </c>
      <c r="F1" s="29"/>
    </row>
    <row r="2" spans="1:7" s="5" customFormat="1" x14ac:dyDescent="0.25">
      <c r="A2" s="2"/>
      <c r="B2" s="6"/>
      <c r="C2" s="2"/>
      <c r="D2" s="2"/>
      <c r="E2" s="30" t="s">
        <v>0</v>
      </c>
      <c r="F2" s="30"/>
    </row>
    <row r="3" spans="1:7" s="5" customFormat="1" ht="12.75" customHeight="1" x14ac:dyDescent="0.25">
      <c r="A3" s="6"/>
      <c r="B3" s="6"/>
      <c r="C3" s="6"/>
      <c r="D3" s="6"/>
      <c r="E3" s="30" t="s">
        <v>57</v>
      </c>
      <c r="F3" s="30"/>
    </row>
    <row r="4" spans="1:7" s="5" customFormat="1" ht="12.75" customHeight="1" x14ac:dyDescent="0.25">
      <c r="A4" s="6"/>
      <c r="B4" s="6"/>
      <c r="C4" s="6"/>
      <c r="D4" s="6"/>
      <c r="E4" s="6"/>
      <c r="F4" s="6"/>
    </row>
    <row r="5" spans="1:7" s="5" customFormat="1" ht="18.45" customHeight="1" x14ac:dyDescent="0.25">
      <c r="A5" s="31" t="s">
        <v>1</v>
      </c>
      <c r="B5" s="31"/>
      <c r="C5" s="31"/>
      <c r="D5" s="31"/>
      <c r="E5" s="31"/>
      <c r="F5" s="31"/>
    </row>
    <row r="6" spans="1:7" s="5" customFormat="1" ht="13.8" x14ac:dyDescent="0.25">
      <c r="A6" s="32" t="s">
        <v>58</v>
      </c>
      <c r="B6" s="32"/>
      <c r="C6" s="32"/>
      <c r="D6" s="32"/>
      <c r="E6" s="32"/>
      <c r="F6" s="32"/>
    </row>
    <row r="7" spans="1:7" s="5" customFormat="1" ht="24" customHeight="1" x14ac:dyDescent="0.25">
      <c r="A7" s="30"/>
      <c r="B7" s="30"/>
      <c r="C7" s="4"/>
      <c r="D7" s="6"/>
      <c r="E7" s="6"/>
      <c r="F7" s="7" t="s">
        <v>2</v>
      </c>
    </row>
    <row r="8" spans="1:7" ht="13.2" customHeight="1" x14ac:dyDescent="0.25">
      <c r="A8" s="33" t="s">
        <v>3</v>
      </c>
      <c r="B8" s="33" t="s">
        <v>4</v>
      </c>
      <c r="C8" s="33" t="s">
        <v>5</v>
      </c>
      <c r="D8" s="33" t="s">
        <v>6</v>
      </c>
      <c r="E8" s="33" t="s">
        <v>55</v>
      </c>
      <c r="F8" s="33" t="s">
        <v>59</v>
      </c>
      <c r="G8" s="8"/>
    </row>
    <row r="9" spans="1:7" ht="26.25" customHeight="1" x14ac:dyDescent="0.25">
      <c r="A9" s="33"/>
      <c r="B9" s="33"/>
      <c r="C9" s="33"/>
      <c r="D9" s="33"/>
      <c r="E9" s="33"/>
      <c r="F9" s="33"/>
      <c r="G9" s="8"/>
    </row>
    <row r="10" spans="1:7" s="11" customFormat="1" ht="10.199999999999999" x14ac:dyDescent="0.2">
      <c r="A10" s="9" t="s">
        <v>7</v>
      </c>
      <c r="B10" s="9" t="s">
        <v>8</v>
      </c>
      <c r="C10" s="9" t="s">
        <v>9</v>
      </c>
      <c r="D10" s="9" t="s">
        <v>10</v>
      </c>
      <c r="E10" s="9" t="s">
        <v>11</v>
      </c>
      <c r="F10" s="9" t="s">
        <v>12</v>
      </c>
      <c r="G10" s="10"/>
    </row>
    <row r="11" spans="1:7" x14ac:dyDescent="0.25">
      <c r="A11" s="12" t="s">
        <v>7</v>
      </c>
      <c r="B11" s="13" t="s">
        <v>13</v>
      </c>
      <c r="C11" s="14" t="s">
        <v>14</v>
      </c>
      <c r="D11" s="15">
        <f>SUM(D12:D15)</f>
        <v>5869739</v>
      </c>
      <c r="E11" s="15">
        <f>SUM(E12:E15)</f>
        <v>4794930</v>
      </c>
      <c r="F11" s="15">
        <f>SUM(F12:F15)</f>
        <v>4794930</v>
      </c>
    </row>
    <row r="12" spans="1:7" ht="39.6" x14ac:dyDescent="0.25">
      <c r="A12" s="12" t="s">
        <v>8</v>
      </c>
      <c r="B12" s="26" t="s">
        <v>15</v>
      </c>
      <c r="C12" s="12" t="s">
        <v>16</v>
      </c>
      <c r="D12" s="27">
        <v>940140</v>
      </c>
      <c r="E12" s="27">
        <v>940140</v>
      </c>
      <c r="F12" s="27">
        <v>940140</v>
      </c>
    </row>
    <row r="13" spans="1:7" ht="52.8" x14ac:dyDescent="0.25">
      <c r="A13" s="12" t="s">
        <v>9</v>
      </c>
      <c r="B13" s="26" t="s">
        <v>17</v>
      </c>
      <c r="C13" s="12" t="s">
        <v>18</v>
      </c>
      <c r="D13" s="27">
        <v>4858199</v>
      </c>
      <c r="E13" s="27">
        <v>3836790</v>
      </c>
      <c r="F13" s="27">
        <v>3836790</v>
      </c>
    </row>
    <row r="14" spans="1:7" x14ac:dyDescent="0.25">
      <c r="A14" s="12" t="s">
        <v>10</v>
      </c>
      <c r="B14" s="26" t="s">
        <v>19</v>
      </c>
      <c r="C14" s="12" t="s">
        <v>20</v>
      </c>
      <c r="D14" s="27">
        <v>50000</v>
      </c>
      <c r="E14" s="27">
        <v>0</v>
      </c>
      <c r="F14" s="27">
        <v>0</v>
      </c>
    </row>
    <row r="15" spans="1:7" x14ac:dyDescent="0.25">
      <c r="A15" s="12" t="s">
        <v>11</v>
      </c>
      <c r="B15" s="26" t="s">
        <v>21</v>
      </c>
      <c r="C15" s="12" t="s">
        <v>22</v>
      </c>
      <c r="D15" s="27">
        <v>21400</v>
      </c>
      <c r="E15" s="27">
        <v>18000</v>
      </c>
      <c r="F15" s="27">
        <v>18000</v>
      </c>
    </row>
    <row r="16" spans="1:7" x14ac:dyDescent="0.25">
      <c r="A16" s="12" t="s">
        <v>12</v>
      </c>
      <c r="B16" s="13" t="s">
        <v>23</v>
      </c>
      <c r="C16" s="14" t="s">
        <v>24</v>
      </c>
      <c r="D16" s="15">
        <f>SUM(D17)</f>
        <v>417181</v>
      </c>
      <c r="E16" s="15">
        <f>SUM(E17)</f>
        <v>435783</v>
      </c>
      <c r="F16" s="15">
        <f>SUM(F17)</f>
        <v>0</v>
      </c>
    </row>
    <row r="17" spans="1:6" x14ac:dyDescent="0.25">
      <c r="A17" s="12" t="s">
        <v>25</v>
      </c>
      <c r="B17" s="16" t="s">
        <v>26</v>
      </c>
      <c r="C17" s="17" t="s">
        <v>27</v>
      </c>
      <c r="D17" s="18">
        <v>417181</v>
      </c>
      <c r="E17" s="18">
        <v>435783</v>
      </c>
      <c r="F17" s="18">
        <v>0</v>
      </c>
    </row>
    <row r="18" spans="1:6" x14ac:dyDescent="0.25">
      <c r="A18" s="12" t="s">
        <v>28</v>
      </c>
      <c r="B18" s="13" t="s">
        <v>31</v>
      </c>
      <c r="C18" s="14" t="s">
        <v>32</v>
      </c>
      <c r="D18" s="15">
        <f>SUM(D19:D19)</f>
        <v>695100</v>
      </c>
      <c r="E18" s="15">
        <f>SUM(E19:E19)</f>
        <v>711700</v>
      </c>
      <c r="F18" s="15">
        <f>SUM(F19:F19)</f>
        <v>731100</v>
      </c>
    </row>
    <row r="19" spans="1:6" x14ac:dyDescent="0.25">
      <c r="A19" s="12" t="s">
        <v>29</v>
      </c>
      <c r="B19" s="16" t="s">
        <v>35</v>
      </c>
      <c r="C19" s="17" t="s">
        <v>36</v>
      </c>
      <c r="D19" s="18">
        <v>695100</v>
      </c>
      <c r="E19" s="18">
        <v>711700</v>
      </c>
      <c r="F19" s="18">
        <v>731100</v>
      </c>
    </row>
    <row r="20" spans="1:6" ht="26.4" x14ac:dyDescent="0.25">
      <c r="A20" s="12" t="s">
        <v>30</v>
      </c>
      <c r="B20" s="13" t="s">
        <v>37</v>
      </c>
      <c r="C20" s="14" t="s">
        <v>38</v>
      </c>
      <c r="D20" s="15">
        <f>SUM(D21:D21)</f>
        <v>2675400</v>
      </c>
      <c r="E20" s="15">
        <f>SUM(E21:E21)</f>
        <v>1936877</v>
      </c>
      <c r="F20" s="15">
        <f>SUM(F21:F21)</f>
        <v>1752714</v>
      </c>
    </row>
    <row r="21" spans="1:6" x14ac:dyDescent="0.25">
      <c r="A21" s="12" t="s">
        <v>33</v>
      </c>
      <c r="B21" s="16" t="s">
        <v>40</v>
      </c>
      <c r="C21" s="17" t="s">
        <v>41</v>
      </c>
      <c r="D21" s="18">
        <v>2675400</v>
      </c>
      <c r="E21" s="18">
        <v>1936877</v>
      </c>
      <c r="F21" s="18">
        <v>1752714</v>
      </c>
    </row>
    <row r="22" spans="1:6" x14ac:dyDescent="0.25">
      <c r="A22" s="12" t="s">
        <v>34</v>
      </c>
      <c r="B22" s="13" t="s">
        <v>44</v>
      </c>
      <c r="C22" s="14" t="s">
        <v>45</v>
      </c>
      <c r="D22" s="15">
        <f>SUM(D23)</f>
        <v>60000</v>
      </c>
      <c r="E22" s="15">
        <f>SUM(E23)</f>
        <v>60000</v>
      </c>
      <c r="F22" s="15">
        <f>SUM(F23)</f>
        <v>60000</v>
      </c>
    </row>
    <row r="23" spans="1:6" x14ac:dyDescent="0.25">
      <c r="A23" s="12" t="s">
        <v>54</v>
      </c>
      <c r="B23" s="16" t="s">
        <v>46</v>
      </c>
      <c r="C23" s="17" t="s">
        <v>47</v>
      </c>
      <c r="D23" s="18">
        <v>60000</v>
      </c>
      <c r="E23" s="18">
        <v>60000</v>
      </c>
      <c r="F23" s="18">
        <v>60000</v>
      </c>
    </row>
    <row r="24" spans="1:6" ht="52.8" x14ac:dyDescent="0.25">
      <c r="A24" s="12" t="s">
        <v>39</v>
      </c>
      <c r="B24" s="13" t="s">
        <v>48</v>
      </c>
      <c r="C24" s="14" t="s">
        <v>49</v>
      </c>
      <c r="D24" s="15">
        <f>SUM(D25)</f>
        <v>943766</v>
      </c>
      <c r="E24" s="15">
        <f>SUM(E25)</f>
        <v>943766</v>
      </c>
      <c r="F24" s="15">
        <f>SUM(F25)</f>
        <v>943766</v>
      </c>
    </row>
    <row r="25" spans="1:6" ht="26.4" x14ac:dyDescent="0.25">
      <c r="A25" s="12" t="s">
        <v>60</v>
      </c>
      <c r="B25" s="16" t="s">
        <v>50</v>
      </c>
      <c r="C25" s="17" t="s">
        <v>51</v>
      </c>
      <c r="D25" s="18">
        <v>943766</v>
      </c>
      <c r="E25" s="18">
        <v>943766</v>
      </c>
      <c r="F25" s="18">
        <v>943766</v>
      </c>
    </row>
    <row r="26" spans="1:6" x14ac:dyDescent="0.25">
      <c r="A26" s="12" t="s">
        <v>42</v>
      </c>
      <c r="B26" s="19" t="s">
        <v>52</v>
      </c>
      <c r="C26" s="20"/>
      <c r="D26" s="21">
        <v>0</v>
      </c>
      <c r="E26" s="21">
        <v>215623</v>
      </c>
      <c r="F26" s="21">
        <v>434975</v>
      </c>
    </row>
    <row r="27" spans="1:6" s="25" customFormat="1" x14ac:dyDescent="0.25">
      <c r="A27" s="12" t="s">
        <v>43</v>
      </c>
      <c r="B27" s="22" t="s">
        <v>53</v>
      </c>
      <c r="C27" s="23"/>
      <c r="D27" s="24">
        <f>D11+D16+D18+D20+D22+D24+D26</f>
        <v>10661186</v>
      </c>
      <c r="E27" s="24">
        <f t="shared" ref="E27:F27" si="0">E11+E16+E18+E20+E22+E24+E26</f>
        <v>9098679</v>
      </c>
      <c r="F27" s="24">
        <f t="shared" si="0"/>
        <v>8717485</v>
      </c>
    </row>
    <row r="28" spans="1:6" x14ac:dyDescent="0.25">
      <c r="A28" s="28"/>
    </row>
  </sheetData>
  <mergeCells count="12">
    <mergeCell ref="E8:E9"/>
    <mergeCell ref="F8:F9"/>
    <mergeCell ref="A7:B7"/>
    <mergeCell ref="A8:A9"/>
    <mergeCell ref="B8:B9"/>
    <mergeCell ref="C8:C9"/>
    <mergeCell ref="D8:D9"/>
    <mergeCell ref="E1:F1"/>
    <mergeCell ref="E2:F2"/>
    <mergeCell ref="E3:F3"/>
    <mergeCell ref="A5:F5"/>
    <mergeCell ref="A6:F6"/>
  </mergeCells>
  <pageMargins left="0.98402777777777795" right="0.39374999999999999" top="0.39374999999999999" bottom="0.39374999999999999" header="0.51180555555555496" footer="0.51180555555555496"/>
  <pageSetup paperSize="9" scale="75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User</cp:lastModifiedBy>
  <cp:revision>1</cp:revision>
  <cp:lastPrinted>2021-11-12T02:27:09Z</cp:lastPrinted>
  <dcterms:created xsi:type="dcterms:W3CDTF">2018-12-18T03:01:56Z</dcterms:created>
  <dcterms:modified xsi:type="dcterms:W3CDTF">2021-11-12T02:28:19Z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